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749"/>
  </bookViews>
  <sheets>
    <sheet name="2024.8.20通化 (2)" sheetId="18" r:id="rId1"/>
    <sheet name="Sheet1" sheetId="19" r:id="rId2"/>
  </sheets>
  <externalReferences>
    <externalReference r:id="rId3"/>
  </externalReferences>
  <definedNames>
    <definedName name="_Fill" localSheetId="0" hidden="1">[1]eqpmad2!#REF!</definedName>
    <definedName name="_Fill" hidden="1">[1]eqpmad2!#REF!</definedName>
    <definedName name="_xlnm._FilterDatabase" localSheetId="0" hidden="1">'2024.8.20通化 (2)'!$A$6:$M$26</definedName>
    <definedName name="_xlnm.Print_Area" localSheetId="0">'2024.8.20通化 (2)'!$A$1:$M$27</definedName>
    <definedName name="_xlnm.Print_Titles" localSheetId="0">'2024.8.20通化 (2)'!$A:$D,'2024.8.20通化 (2)'!$1:$7</definedName>
    <definedName name="渔业屯比较线" localSheetId="0" hidden="1">[1]eqpmad2!#REF!</definedName>
    <definedName name="渔业屯比较线" hidden="1">[1]eqpmad2!#REF!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<sst xmlns="http://schemas.openxmlformats.org/spreadsheetml/2006/main" count="46" uniqueCount="39">
  <si>
    <t>路基防护工程数量表</t>
  </si>
  <si>
    <t>马鹿沟镇梨树沟村、农场村水毁基础设施维修建设项目(Y005长二线、C088长小线）</t>
  </si>
  <si>
    <t>序
号</t>
  </si>
  <si>
    <t>起 讫 桩 号</t>
  </si>
  <si>
    <t>位置</t>
  </si>
  <si>
    <t>长度</t>
  </si>
  <si>
    <t>工       程      项      目      及      数      量</t>
  </si>
  <si>
    <t>备注</t>
  </si>
  <si>
    <t>桩号写入</t>
  </si>
  <si>
    <t>桩号前缀</t>
  </si>
  <si>
    <t>起点桩号</t>
  </si>
  <si>
    <t>终点桩号</t>
  </si>
  <si>
    <t>坡长</t>
  </si>
  <si>
    <t>M15浆砌片石
墙身</t>
  </si>
  <si>
    <t>M15浆砌片石
基础</t>
  </si>
  <si>
    <t>碎石反滤层</t>
  </si>
  <si>
    <t>粘土隔水层</t>
  </si>
  <si>
    <t>反滤土工布</t>
  </si>
  <si>
    <t>砂砾垫层</t>
  </si>
  <si>
    <t>挖基土方</t>
  </si>
  <si>
    <t>回填土方</t>
  </si>
  <si>
    <t>(m)</t>
  </si>
  <si>
    <r>
      <rPr>
        <sz val="10"/>
        <color theme="1"/>
        <rFont val="仿宋"/>
        <charset val="134"/>
      </rPr>
      <t>(m</t>
    </r>
    <r>
      <rPr>
        <vertAlign val="superscript"/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)</t>
    </r>
  </si>
  <si>
    <r>
      <rPr>
        <sz val="10"/>
        <color theme="1"/>
        <rFont val="仿宋"/>
        <charset val="134"/>
      </rPr>
      <t>(m</t>
    </r>
    <r>
      <rPr>
        <vertAlign val="superscript"/>
        <sz val="10"/>
        <color theme="1"/>
        <rFont val="仿宋"/>
        <charset val="134"/>
      </rPr>
      <t>2</t>
    </r>
    <r>
      <rPr>
        <sz val="10"/>
        <color theme="1"/>
        <rFont val="宋体"/>
        <charset val="134"/>
      </rPr>
      <t>)</t>
    </r>
  </si>
  <si>
    <t>右侧</t>
  </si>
  <si>
    <t>合计：</t>
  </si>
  <si>
    <t>编制：</t>
  </si>
  <si>
    <t>复核：</t>
  </si>
  <si>
    <t>审核：</t>
  </si>
  <si>
    <t>工程数量
工程项目</t>
  </si>
  <si>
    <t>M15浆砌片石
墙身（m3）</t>
  </si>
  <si>
    <t>M15浆砌片石
基础（m3）</t>
  </si>
  <si>
    <t>碎石反滤层
（m3）</t>
  </si>
  <si>
    <t>粘土隔水层
（m3）</t>
  </si>
  <si>
    <t>反滤土工布
（m2）</t>
  </si>
  <si>
    <t>砂砾垫层
（m3）</t>
  </si>
  <si>
    <t>挖基土方
（m3）</t>
  </si>
  <si>
    <t>回填土方
（m3）</t>
  </si>
  <si>
    <t>路肩挡土墙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</si>
</sst>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(#,##0\)"/>
    <numFmt numFmtId="177" formatCode="_-* #,##0.00_-;\-* #,##0.00_-;_-* &quot;-&quot;??_-;_-@_-"/>
    <numFmt numFmtId="178" formatCode="\$#,##0_);[Red]&quot;($&quot;#,##0\)"/>
    <numFmt numFmtId="179" formatCode="_-&quot;$&quot;\ * #,##0.00_-;_-&quot;$&quot;\ * #,##0.00\-;_-&quot;$&quot;\ * &quot;-&quot;??_-;_-@_-"/>
    <numFmt numFmtId="180" formatCode="\$#,##0.00;\(\$#,##0.00\)"/>
    <numFmt numFmtId="181" formatCode="\$#,##0;\(\$#,##0\)"/>
    <numFmt numFmtId="182" formatCode="#,##0.0_);\(#,##0.0\)"/>
    <numFmt numFmtId="183" formatCode="_-&quot;$&quot;\ * #,##0_-;_-&quot;$&quot;\ * #,##0\-;_-&quot;$&quot;\ * &quot;-&quot;_-;_-@_-"/>
    <numFmt numFmtId="184" formatCode="&quot;$&quot;#,##0_);[Red]\(&quot;$&quot;#,##0\)"/>
    <numFmt numFmtId="185" formatCode="&quot;$&quot;#,##0.00_);[Red]\(&quot;$&quot;#,##0.00\)"/>
    <numFmt numFmtId="186" formatCode="&quot;$&quot;\ #,##0.00_-;[Red]&quot;$&quot;\ #,##0.00\-"/>
    <numFmt numFmtId="187" formatCode="&quot;$&quot;\ #,##0_-;[Red]&quot;$&quot;\ #,##0\-"/>
    <numFmt numFmtId="188" formatCode="#\ ??/??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_ * #,##0_ ;_ * \-#,##0_ ;_ * \-_ ;_ @_ "/>
    <numFmt numFmtId="192" formatCode="_ * #,##0.00_ ;_ * \-#,##0.00_ ;_ * \-??_ ;_ @_ "/>
    <numFmt numFmtId="193" formatCode="yy\.mm\.dd"/>
    <numFmt numFmtId="194" formatCode="0_ "/>
    <numFmt numFmtId="195" formatCode="0.00_);[Red]\(0.00\)"/>
    <numFmt numFmtId="196" formatCode="0.0_);[Red]\(0.0\)"/>
    <numFmt numFmtId="197" formatCode="0_);[Red]\(0\)"/>
    <numFmt numFmtId="198" formatCode="&quot;扣除构造物&quot;##&quot;m&quot;"/>
    <numFmt numFmtId="199" formatCode="\K00\+000&quot;～&quot;\K00\+000"/>
    <numFmt numFmtId="200" formatCode="&quot;B2K&quot;###\+###&quot;～&quot;\B\2\K###\+###"/>
  </numFmts>
  <fonts count="66">
    <font>
      <sz val="12"/>
      <name val="宋体"/>
      <charset val="134"/>
    </font>
    <font>
      <sz val="10"/>
      <name val="仿宋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仿宋"/>
      <charset val="134"/>
    </font>
    <font>
      <sz val="10"/>
      <color theme="1"/>
      <name val="宋体"/>
      <charset val="134"/>
    </font>
    <font>
      <sz val="12"/>
      <color theme="1"/>
      <name val="仿宋"/>
      <charset val="134"/>
    </font>
    <font>
      <sz val="10"/>
      <color theme="1"/>
      <name val="仿宋"/>
      <charset val="134"/>
    </font>
    <font>
      <b/>
      <sz val="20"/>
      <color theme="1"/>
      <name val="仿宋"/>
      <charset val="134"/>
    </font>
    <font>
      <b/>
      <sz val="11"/>
      <color theme="1"/>
      <name val="仿宋"/>
      <charset val="134"/>
    </font>
    <font>
      <sz val="10"/>
      <color rgb="FFFF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Times New Roman"/>
      <charset val="134"/>
    </font>
    <font>
      <sz val="10"/>
      <name val="Helv"/>
      <charset val="134"/>
    </font>
    <font>
      <sz val="10"/>
      <name val="Arial"/>
      <charset val="134"/>
    </font>
    <font>
      <sz val="10"/>
      <name val="Geneva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2"/>
      <name val="宋体"/>
      <charset val="134"/>
    </font>
    <font>
      <sz val="10"/>
      <name val="MS Sans Serif"/>
      <charset val="134"/>
    </font>
    <font>
      <sz val="8"/>
      <name val="Arial"/>
      <charset val="134"/>
    </font>
    <font>
      <b/>
      <sz val="12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7"/>
      <name val="Small Fonts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1"/>
      <color indexed="20"/>
      <name val="宋体"/>
      <charset val="134"/>
    </font>
    <font>
      <sz val="12"/>
      <color indexed="16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9"/>
      <name val="Arial"/>
      <charset val="134"/>
    </font>
    <font>
      <b/>
      <sz val="10"/>
      <name val="Arial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b/>
      <sz val="12"/>
      <color indexed="8"/>
      <name val="宋体"/>
      <charset val="134"/>
    </font>
    <font>
      <vertAlign val="superscript"/>
      <sz val="10"/>
      <color theme="1"/>
      <name val="宋体"/>
      <charset val="134"/>
    </font>
    <font>
      <vertAlign val="superscript"/>
      <sz val="10"/>
      <color theme="1"/>
      <name val="仿宋"/>
      <charset val="134"/>
    </font>
  </fonts>
  <fills count="5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34">
    <border>
      <left/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8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1" applyNumberFormat="0" applyAlignment="0" applyProtection="0">
      <alignment vertical="center"/>
    </xf>
    <xf numFmtId="0" fontId="22" fillId="4" borderId="22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5" borderId="23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  <xf numFmtId="0" fontId="33" fillId="0" borderId="0" applyNumberFormat="0" applyFill="0" applyBorder="0" applyAlignment="0" applyProtection="0"/>
    <xf numFmtId="0" fontId="32" fillId="0" borderId="0"/>
    <xf numFmtId="0" fontId="34" fillId="0" borderId="0"/>
    <xf numFmtId="49" fontId="35" fillId="0" borderId="0" applyFont="0" applyFill="0" applyBorder="0" applyAlignment="0" applyProtection="0"/>
    <xf numFmtId="0" fontId="34" fillId="0" borderId="0"/>
    <xf numFmtId="0" fontId="32" fillId="0" borderId="0"/>
    <xf numFmtId="0" fontId="36" fillId="0" borderId="0"/>
    <xf numFmtId="0" fontId="32" fillId="0" borderId="0"/>
    <xf numFmtId="0" fontId="34" fillId="0" borderId="0"/>
    <xf numFmtId="0" fontId="34" fillId="0" borderId="0">
      <protection locked="0"/>
    </xf>
    <xf numFmtId="0" fontId="37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7" fillId="38" borderId="0" applyNumberFormat="0" applyBorder="0" applyAlignment="0" applyProtection="0"/>
    <xf numFmtId="0" fontId="37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43" borderId="0" applyNumberFormat="0" applyBorder="0" applyAlignment="0" applyProtection="0"/>
    <xf numFmtId="0" fontId="38" fillId="37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9" fillId="0" borderId="0">
      <alignment horizontal="center" wrapText="1"/>
      <protection locked="0"/>
    </xf>
    <xf numFmtId="38" fontId="40" fillId="0" borderId="0" applyFill="0" applyBorder="0" applyAlignment="0" applyProtection="0"/>
    <xf numFmtId="176" fontId="33" fillId="0" borderId="0"/>
    <xf numFmtId="177" fontId="35" fillId="0" borderId="0" applyFont="0" applyFill="0" applyBorder="0" applyAlignment="0" applyProtection="0"/>
    <xf numFmtId="178" fontId="40" fillId="0" borderId="0" applyFill="0" applyBorder="0" applyAlignment="0" applyProtection="0"/>
    <xf numFmtId="179" fontId="35" fillId="0" borderId="0" applyFont="0" applyFill="0" applyBorder="0" applyAlignment="0" applyProtection="0"/>
    <xf numFmtId="180" fontId="33" fillId="0" borderId="0"/>
    <xf numFmtId="15" fontId="41" fillId="0" borderId="0"/>
    <xf numFmtId="181" fontId="33" fillId="0" borderId="0"/>
    <xf numFmtId="0" fontId="35" fillId="0" borderId="0"/>
    <xf numFmtId="38" fontId="42" fillId="45" borderId="0" applyNumberFormat="0" applyBorder="0" applyAlignment="0" applyProtection="0"/>
    <xf numFmtId="0" fontId="43" fillId="0" borderId="26" applyNumberFormat="0" applyAlignment="0" applyProtection="0">
      <alignment horizontal="left" vertical="center"/>
    </xf>
    <xf numFmtId="0" fontId="43" fillId="0" borderId="27">
      <alignment horizontal="left" vertical="center"/>
    </xf>
    <xf numFmtId="10" fontId="42" fillId="46" borderId="5" applyNumberFormat="0" applyBorder="0" applyAlignment="0" applyProtection="0"/>
    <xf numFmtId="182" fontId="44" fillId="47" borderId="0"/>
    <xf numFmtId="182" fontId="45" fillId="48" borderId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4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86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2" fillId="0" borderId="0"/>
    <xf numFmtId="0" fontId="33" fillId="0" borderId="0"/>
    <xf numFmtId="37" fontId="46" fillId="0" borderId="0"/>
    <xf numFmtId="187" fontId="35" fillId="0" borderId="0"/>
    <xf numFmtId="0" fontId="34" fillId="0" borderId="0"/>
    <xf numFmtId="14" fontId="39" fillId="0" borderId="0">
      <alignment horizontal="center" wrapText="1"/>
      <protection locked="0"/>
    </xf>
    <xf numFmtId="10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188" fontId="35" fillId="0" borderId="0" applyFont="0" applyFill="0" applyProtection="0"/>
    <xf numFmtId="0" fontId="41" fillId="0" borderId="0" applyNumberFormat="0" applyFont="0" applyFill="0" applyBorder="0" applyAlignment="0" applyProtection="0">
      <alignment horizontal="left"/>
    </xf>
    <xf numFmtId="15" fontId="41" fillId="0" borderId="0" applyFont="0" applyFill="0" applyBorder="0" applyAlignment="0" applyProtection="0"/>
    <xf numFmtId="4" fontId="41" fillId="0" borderId="0" applyFont="0" applyFill="0" applyBorder="0" applyAlignment="0" applyProtection="0"/>
    <xf numFmtId="0" fontId="47" fillId="0" borderId="28">
      <alignment horizontal="center"/>
    </xf>
    <xf numFmtId="3" fontId="41" fillId="0" borderId="0" applyFont="0" applyFill="0" applyBorder="0" applyAlignment="0" applyProtection="0"/>
    <xf numFmtId="0" fontId="41" fillId="49" borderId="0" applyNumberFormat="0" applyFont="0" applyBorder="0" applyAlignment="0" applyProtection="0"/>
    <xf numFmtId="0" fontId="48" fillId="50" borderId="29">
      <protection locked="0"/>
    </xf>
    <xf numFmtId="0" fontId="49" fillId="0" borderId="0"/>
    <xf numFmtId="0" fontId="48" fillId="50" borderId="29">
      <protection locked="0"/>
    </xf>
    <xf numFmtId="0" fontId="48" fillId="50" borderId="29">
      <protection locked="0"/>
    </xf>
    <xf numFmtId="189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0" fontId="35" fillId="0" borderId="30" applyNumberFormat="0" applyFill="0" applyProtection="0">
      <alignment horizontal="right"/>
    </xf>
    <xf numFmtId="0" fontId="50" fillId="0" borderId="31" applyNumberFormat="0" applyFill="0" applyAlignment="0" applyProtection="0"/>
    <xf numFmtId="0" fontId="51" fillId="0" borderId="32" applyNumberFormat="0" applyFill="0" applyAlignment="0" applyProtection="0"/>
    <xf numFmtId="0" fontId="52" fillId="0" borderId="30" applyNumberFormat="0" applyFill="0" applyProtection="0">
      <alignment horizontal="center"/>
    </xf>
    <xf numFmtId="0" fontId="53" fillId="0" borderId="0" applyNumberFormat="0" applyFill="0" applyBorder="0" applyAlignment="0" applyProtection="0"/>
    <xf numFmtId="0" fontId="54" fillId="0" borderId="33" applyNumberFormat="0" applyFill="0" applyProtection="0">
      <alignment horizontal="center"/>
    </xf>
    <xf numFmtId="0" fontId="55" fillId="51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55" fillId="52" borderId="0" applyNumberFormat="0" applyBorder="0" applyAlignment="0" applyProtection="0"/>
    <xf numFmtId="0" fontId="56" fillId="53" borderId="0" applyNumberFormat="0" applyBorder="0" applyAlignment="0" applyProtection="0"/>
    <xf numFmtId="0" fontId="55" fillId="51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57" fillId="0" borderId="0">
      <alignment vertical="center"/>
    </xf>
    <xf numFmtId="0" fontId="40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40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9" fillId="0" borderId="0" applyNumberFormat="0" applyFill="0" applyBorder="0" applyAlignment="0" applyProtection="0"/>
    <xf numFmtId="3" fontId="60" fillId="0" borderId="0" applyNumberFormat="0" applyFill="0" applyBorder="0" applyAlignment="0" applyProtection="0"/>
    <xf numFmtId="0" fontId="61" fillId="54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61" fillId="55" borderId="0" applyNumberFormat="0" applyBorder="0" applyAlignment="0" applyProtection="0"/>
    <xf numFmtId="0" fontId="62" fillId="40" borderId="0" applyNumberFormat="0" applyBorder="0" applyAlignment="0" applyProtection="0"/>
    <xf numFmtId="0" fontId="61" fillId="54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54" fillId="0" borderId="33" applyNumberFormat="0" applyFill="0" applyProtection="0">
      <alignment horizontal="left"/>
    </xf>
    <xf numFmtId="0" fontId="40" fillId="0" borderId="0"/>
    <xf numFmtId="191" fontId="40" fillId="0" borderId="0" applyFill="0" applyBorder="0" applyAlignment="0" applyProtection="0"/>
    <xf numFmtId="192" fontId="40" fillId="0" borderId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193" fontId="35" fillId="0" borderId="33" applyFill="0" applyProtection="0">
      <alignment horizontal="right"/>
    </xf>
    <xf numFmtId="0" fontId="35" fillId="0" borderId="30" applyNumberFormat="0" applyFill="0" applyProtection="0">
      <alignment horizontal="left"/>
    </xf>
    <xf numFmtId="1" fontId="35" fillId="0" borderId="33" applyFill="0" applyProtection="0">
      <alignment horizontal="center"/>
    </xf>
    <xf numFmtId="0" fontId="35" fillId="0" borderId="0"/>
    <xf numFmtId="0" fontId="41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94" fontId="5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5" fillId="0" borderId="1" xfId="0" applyFont="1" applyFill="1" applyBorder="1" applyAlignment="1">
      <alignment horizontal="left"/>
    </xf>
    <xf numFmtId="195" fontId="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95" fontId="5" fillId="0" borderId="0" xfId="0" applyNumberFormat="1" applyFont="1" applyFill="1" applyAlignment="1">
      <alignment horizontal="left" vertical="center"/>
    </xf>
    <xf numFmtId="195" fontId="5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95" fontId="7" fillId="0" borderId="7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195" fontId="7" fillId="0" borderId="10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1" fontId="7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/>
    </xf>
    <xf numFmtId="196" fontId="7" fillId="0" borderId="7" xfId="0" applyNumberFormat="1" applyFont="1" applyFill="1" applyBorder="1" applyAlignment="1">
      <alignment horizontal="center" vertical="center"/>
    </xf>
    <xf numFmtId="197" fontId="7" fillId="0" borderId="7" xfId="0" applyNumberFormat="1" applyFont="1" applyFill="1" applyBorder="1" applyAlignment="1">
      <alignment horizontal="center" vertical="center"/>
    </xf>
    <xf numFmtId="198" fontId="7" fillId="0" borderId="9" xfId="0" applyNumberFormat="1" applyFont="1" applyFill="1" applyBorder="1" applyAlignment="1">
      <alignment horizontal="center" vertical="center" wrapText="1"/>
    </xf>
    <xf numFmtId="196" fontId="7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95" fontId="7" fillId="0" borderId="7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199" fontId="11" fillId="0" borderId="12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197" fontId="11" fillId="0" borderId="13" xfId="0" applyNumberFormat="1" applyFont="1" applyFill="1" applyBorder="1" applyAlignment="1">
      <alignment horizontal="center" vertical="center"/>
    </xf>
    <xf numFmtId="196" fontId="11" fillId="0" borderId="13" xfId="0" applyNumberFormat="1" applyFont="1" applyFill="1" applyBorder="1" applyAlignment="1">
      <alignment horizontal="center" vertical="center"/>
    </xf>
    <xf numFmtId="198" fontId="11" fillId="0" borderId="1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195" fontId="4" fillId="0" borderId="0" xfId="0" applyNumberFormat="1" applyFont="1" applyFill="1" applyAlignment="1">
      <alignment horizontal="center" vertical="center"/>
    </xf>
    <xf numFmtId="195" fontId="4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195" fontId="2" fillId="0" borderId="0" xfId="0" applyNumberFormat="1" applyFont="1" applyFill="1"/>
    <xf numFmtId="194" fontId="2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200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198" fontId="7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199" fontId="5" fillId="0" borderId="0" xfId="0" applyNumberFormat="1" applyFont="1" applyFill="1" applyAlignment="1">
      <alignment horizontal="center" vertical="center"/>
    </xf>
    <xf numFmtId="195" fontId="5" fillId="0" borderId="16" xfId="0" applyNumberFormat="1" applyFont="1" applyFill="1" applyBorder="1" applyAlignment="1">
      <alignment horizontal="center" vertical="center"/>
    </xf>
    <xf numFmtId="195" fontId="5" fillId="0" borderId="1" xfId="0" applyNumberFormat="1" applyFont="1" applyFill="1" applyBorder="1" applyAlignment="1">
      <alignment horizontal="center" vertical="center"/>
    </xf>
    <xf numFmtId="198" fontId="7" fillId="0" borderId="17" xfId="0" applyNumberFormat="1" applyFont="1" applyFill="1" applyBorder="1" applyAlignment="1">
      <alignment horizontal="center" vertical="center" wrapText="1"/>
    </xf>
    <xf numFmtId="194" fontId="7" fillId="0" borderId="0" xfId="0" applyNumberFormat="1" applyFont="1" applyFill="1" applyAlignment="1">
      <alignment horizontal="center" vertical="center"/>
    </xf>
  </cellXfs>
  <cellStyles count="19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20100326高清市院遂宁检察院1080P配置清单26日改" xfId="49"/>
    <cellStyle name="_Book1" xfId="50"/>
    <cellStyle name="_Book1_1" xfId="51"/>
    <cellStyle name="_Book1_2" xfId="52"/>
    <cellStyle name="_Book1_3" xfId="53"/>
    <cellStyle name="_ET_STYLE_NoName_00_" xfId="54"/>
    <cellStyle name="_ET_STYLE_NoName_00__Book1" xfId="55"/>
    <cellStyle name="_ET_STYLE_NoName_00__Book1_1" xfId="56"/>
    <cellStyle name="_ET_STYLE_NoName_00__Sheet3" xfId="57"/>
    <cellStyle name="_弱电系统设备配置报价清单" xfId="58"/>
    <cellStyle name="6mal" xfId="59"/>
    <cellStyle name="Accent1" xfId="60"/>
    <cellStyle name="Accent1 - 20%" xfId="61"/>
    <cellStyle name="Accent1 - 40%" xfId="62"/>
    <cellStyle name="Accent1 - 60%" xfId="63"/>
    <cellStyle name="Accent2" xfId="64"/>
    <cellStyle name="Accent2 - 20%" xfId="65"/>
    <cellStyle name="Accent2 - 40%" xfId="66"/>
    <cellStyle name="Accent2 - 60%" xfId="67"/>
    <cellStyle name="Accent3" xfId="68"/>
    <cellStyle name="Accent3 - 20%" xfId="69"/>
    <cellStyle name="Accent3 - 40%" xfId="70"/>
    <cellStyle name="Accent3 - 60%" xfId="71"/>
    <cellStyle name="Accent4" xfId="72"/>
    <cellStyle name="Accent4 - 20%" xfId="73"/>
    <cellStyle name="Accent4 - 40%" xfId="74"/>
    <cellStyle name="Accent4 - 60%" xfId="75"/>
    <cellStyle name="Accent5" xfId="76"/>
    <cellStyle name="Accent5 - 20%" xfId="77"/>
    <cellStyle name="Accent5 - 40%" xfId="78"/>
    <cellStyle name="Accent5 - 60%" xfId="79"/>
    <cellStyle name="Accent6" xfId="80"/>
    <cellStyle name="Accent6 - 20%" xfId="81"/>
    <cellStyle name="Accent6 - 40%" xfId="82"/>
    <cellStyle name="Accent6 - 60%" xfId="83"/>
    <cellStyle name="args.style" xfId="84"/>
    <cellStyle name="Comma [0]" xfId="85"/>
    <cellStyle name="comma zerodec" xfId="86"/>
    <cellStyle name="Comma_!!!GO" xfId="87"/>
    <cellStyle name="Currency [0]" xfId="88"/>
    <cellStyle name="Currency_!!!GO" xfId="89"/>
    <cellStyle name="Currency1" xfId="90"/>
    <cellStyle name="Date" xfId="91"/>
    <cellStyle name="Dollar (zero dec)" xfId="92"/>
    <cellStyle name="e鯪9Y_x000b_" xfId="93"/>
    <cellStyle name="Grey" xfId="94"/>
    <cellStyle name="Header1" xfId="95"/>
    <cellStyle name="Header2" xfId="96"/>
    <cellStyle name="Input [yellow]" xfId="97"/>
    <cellStyle name="Input Cells" xfId="98"/>
    <cellStyle name="Linked Cells" xfId="99"/>
    <cellStyle name="Millares [0]_96 Risk" xfId="100"/>
    <cellStyle name="Millares_96 Risk" xfId="101"/>
    <cellStyle name="Milliers [0]_!!!GO" xfId="102"/>
    <cellStyle name="Milliers_!!!GO" xfId="103"/>
    <cellStyle name="Moneda [0]_96 Risk" xfId="104"/>
    <cellStyle name="Moneda_96 Risk" xfId="105"/>
    <cellStyle name="Mon閠aire [0]_!!!GO" xfId="106"/>
    <cellStyle name="Mon閠aire_!!!GO" xfId="107"/>
    <cellStyle name="MS Sans Serif" xfId="108"/>
    <cellStyle name="New Times Roman" xfId="109"/>
    <cellStyle name="no dec" xfId="110"/>
    <cellStyle name="Normal - Style1" xfId="111"/>
    <cellStyle name="Normal_!!!GO" xfId="112"/>
    <cellStyle name="per.style" xfId="113"/>
    <cellStyle name="Percent [2]" xfId="114"/>
    <cellStyle name="Percent_!!!GO" xfId="115"/>
    <cellStyle name="Pourcentage_pldt" xfId="116"/>
    <cellStyle name="PSChar" xfId="117"/>
    <cellStyle name="PSDate" xfId="118"/>
    <cellStyle name="PSDec" xfId="119"/>
    <cellStyle name="PSHeading" xfId="120"/>
    <cellStyle name="PSInt" xfId="121"/>
    <cellStyle name="PSSpacer" xfId="122"/>
    <cellStyle name="sstot" xfId="123"/>
    <cellStyle name="Standard_AREAS" xfId="124"/>
    <cellStyle name="t" xfId="125"/>
    <cellStyle name="t_HVAC Equipment (3)" xfId="126"/>
    <cellStyle name="捠壿 [0.00]_Region Orders (2)" xfId="127"/>
    <cellStyle name="捠壿_Region Orders (2)" xfId="128"/>
    <cellStyle name="编号" xfId="129"/>
    <cellStyle name="标题 1 1" xfId="130"/>
    <cellStyle name="标题 2 1" xfId="131"/>
    <cellStyle name="标题1" xfId="132"/>
    <cellStyle name="表标题" xfId="133"/>
    <cellStyle name="部门" xfId="134"/>
    <cellStyle name="差_005-8月26日(佟亚丽+赵立卫)" xfId="135"/>
    <cellStyle name="差_03" xfId="136"/>
    <cellStyle name="差_05表式10.5" xfId="137"/>
    <cellStyle name="差_20101012(26-47)表" xfId="138"/>
    <cellStyle name="差_20101012(48-60)" xfId="139"/>
    <cellStyle name="差_2010年社会保险统计报表表样" xfId="140"/>
    <cellStyle name="差_Book1" xfId="141"/>
    <cellStyle name="差_Book1_1" xfId="142"/>
    <cellStyle name="差_Book1_2" xfId="143"/>
    <cellStyle name="差_Sheet1" xfId="144"/>
    <cellStyle name="差_Sheet1_1" xfId="145"/>
    <cellStyle name="差_WI5.1" xfId="146"/>
    <cellStyle name="差_WI6" xfId="147"/>
    <cellStyle name="差_报表0831（改）" xfId="148"/>
    <cellStyle name="差_医疗保险已改" xfId="149"/>
    <cellStyle name="常规 10" xfId="150"/>
    <cellStyle name="常规 2" xfId="151"/>
    <cellStyle name="常规 2 2" xfId="152"/>
    <cellStyle name="常规 2 3" xfId="153"/>
    <cellStyle name="常规 2 3 2" xfId="154"/>
    <cellStyle name="常规 2 3_20101012(26-47)表" xfId="155"/>
    <cellStyle name="常规 2 4" xfId="156"/>
    <cellStyle name="常规 2_004-赵立卫（20090820）" xfId="157"/>
    <cellStyle name="常规 3" xfId="158"/>
    <cellStyle name="常规 4" xfId="159"/>
    <cellStyle name="常规 5" xfId="160"/>
    <cellStyle name="常规 6" xfId="161"/>
    <cellStyle name="常规 7" xfId="162"/>
    <cellStyle name="常规 8" xfId="163"/>
    <cellStyle name="常规 9" xfId="164"/>
    <cellStyle name="分级显示列_1_Book1" xfId="165"/>
    <cellStyle name="分级显示行_1_Book1" xfId="166"/>
    <cellStyle name="好_005-8月26日(佟亚丽+赵立卫)" xfId="167"/>
    <cellStyle name="好_03" xfId="168"/>
    <cellStyle name="好_05表式10.5" xfId="169"/>
    <cellStyle name="好_20101012(26-47)表" xfId="170"/>
    <cellStyle name="好_20101012(48-60)" xfId="171"/>
    <cellStyle name="好_2010年社会保险统计报表表样" xfId="172"/>
    <cellStyle name="好_Book1" xfId="173"/>
    <cellStyle name="好_Book1_1" xfId="174"/>
    <cellStyle name="好_Book1_2" xfId="175"/>
    <cellStyle name="好_Sheet1" xfId="176"/>
    <cellStyle name="好_Sheet1_1" xfId="177"/>
    <cellStyle name="好_WI5.1" xfId="178"/>
    <cellStyle name="好_WI6" xfId="179"/>
    <cellStyle name="好_报表0831（改）" xfId="180"/>
    <cellStyle name="好_医疗保险已改" xfId="181"/>
    <cellStyle name="借出原因" xfId="182"/>
    <cellStyle name="普通_laroux" xfId="183"/>
    <cellStyle name="千分位[0]_laroux" xfId="184"/>
    <cellStyle name="千分位_laroux" xfId="185"/>
    <cellStyle name="千位[0]_ 方正PC" xfId="186"/>
    <cellStyle name="千位_ 方正PC" xfId="187"/>
    <cellStyle name="强调 1" xfId="188"/>
    <cellStyle name="强调 2" xfId="189"/>
    <cellStyle name="强调 3" xfId="190"/>
    <cellStyle name="日期" xfId="191"/>
    <cellStyle name="商品名称" xfId="192"/>
    <cellStyle name="数量" xfId="193"/>
    <cellStyle name="样式 1" xfId="194"/>
    <cellStyle name="昗弨_Pacific Region P&amp;L" xfId="195"/>
    <cellStyle name="寘嬫愗傝 [0.00]_Region Orders (2)" xfId="196"/>
    <cellStyle name="寘嬫愗傝_Region Orders (2)" xfId="19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466725</xdr:colOff>
      <xdr:row>26</xdr:row>
      <xdr:rowOff>28575</xdr:rowOff>
    </xdr:from>
    <xdr:to>
      <xdr:col>3</xdr:col>
      <xdr:colOff>495300</xdr:colOff>
      <xdr:row>27</xdr:row>
      <xdr:rowOff>19050</xdr:rowOff>
    </xdr:to>
    <xdr:pic>
      <xdr:nvPicPr>
        <xdr:cNvPr id="11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729" t="41101" r="61858" b="51216"/>
        <a:stretch>
          <a:fillRect/>
        </a:stretch>
      </xdr:blipFill>
      <xdr:spPr>
        <a:xfrm>
          <a:off x="2171700" y="8846185"/>
          <a:ext cx="781050" cy="321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466725</xdr:colOff>
      <xdr:row>25</xdr:row>
      <xdr:rowOff>276225</xdr:rowOff>
    </xdr:from>
    <xdr:to>
      <xdr:col>7</xdr:col>
      <xdr:colOff>1152525</xdr:colOff>
      <xdr:row>27</xdr:row>
      <xdr:rowOff>0</xdr:rowOff>
    </xdr:to>
    <xdr:pic>
      <xdr:nvPicPr>
        <xdr:cNvPr id="12" name="图片 2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595" t="37772" r="39914" b="49425"/>
        <a:stretch>
          <a:fillRect/>
        </a:stretch>
      </xdr:blipFill>
      <xdr:spPr>
        <a:xfrm>
          <a:off x="7038975" y="8762365"/>
          <a:ext cx="685800" cy="386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742950</xdr:colOff>
      <xdr:row>25</xdr:row>
      <xdr:rowOff>285750</xdr:rowOff>
    </xdr:from>
    <xdr:to>
      <xdr:col>11</xdr:col>
      <xdr:colOff>400050</xdr:colOff>
      <xdr:row>27</xdr:row>
      <xdr:rowOff>47625</xdr:rowOff>
    </xdr:to>
    <xdr:pic>
      <xdr:nvPicPr>
        <xdr:cNvPr id="13" name="图片 3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66" t="40973" r="19804" b="49680"/>
        <a:stretch>
          <a:fillRect/>
        </a:stretch>
      </xdr:blipFill>
      <xdr:spPr>
        <a:xfrm>
          <a:off x="10887075" y="8771890"/>
          <a:ext cx="847725" cy="42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64"/>
  <sheetViews>
    <sheetView showZeros="0" tabSelected="1" view="pageBreakPreview" zoomScaleNormal="70" workbookViewId="0">
      <pane xSplit="4" ySplit="6" topLeftCell="E7" activePane="bottomRight" state="frozen"/>
      <selection/>
      <selection pane="topRight"/>
      <selection pane="bottomLeft"/>
      <selection pane="bottomRight" activeCell="A4" sqref="A4:A6"/>
    </sheetView>
  </sheetViews>
  <sheetFormatPr defaultColWidth="9" defaultRowHeight="26.1" customHeight="1"/>
  <cols>
    <col min="1" max="1" width="3.375" style="8" customWidth="1"/>
    <col min="2" max="2" width="19" style="9" customWidth="1"/>
    <col min="3" max="3" width="9.875" style="8" customWidth="1"/>
    <col min="4" max="4" width="7.125" style="8" customWidth="1"/>
    <col min="5" max="12" width="15.625" style="10" customWidth="1"/>
    <col min="13" max="13" width="12.5" style="11" customWidth="1"/>
    <col min="14" max="15" width="9" style="12"/>
    <col min="16" max="16" width="10.625" style="12" hidden="1" customWidth="1"/>
    <col min="17" max="20" width="9" style="12" hidden="1" customWidth="1"/>
    <col min="21" max="30" width="9" style="12"/>
    <col min="31" max="16384" width="9" style="8"/>
  </cols>
  <sheetData>
    <row r="1" ht="27.95" customHeight="1" spans="1:30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0.1" customHeight="1" spans="1:30">
      <c r="A2" s="13"/>
      <c r="B2" s="13"/>
      <c r="C2" s="13"/>
      <c r="D2" s="13"/>
      <c r="E2" s="13"/>
      <c r="F2" s="14"/>
      <c r="G2" s="14"/>
      <c r="H2" s="14"/>
      <c r="I2" s="14"/>
      <c r="J2" s="14"/>
      <c r="K2" s="14"/>
      <c r="L2" s="14"/>
      <c r="M2" s="14"/>
    </row>
    <row r="3" ht="20.1" customHeight="1" spans="1:30">
      <c r="A3" s="15" t="s">
        <v>1</v>
      </c>
      <c r="B3" s="15"/>
      <c r="C3" s="15"/>
      <c r="D3" s="15"/>
      <c r="E3" s="16"/>
      <c r="F3" s="17"/>
      <c r="G3" s="17"/>
      <c r="H3" s="17"/>
      <c r="I3" s="17"/>
      <c r="J3" s="17"/>
      <c r="K3" s="17"/>
      <c r="L3" s="17"/>
      <c r="M3" s="12"/>
    </row>
    <row r="4" customHeight="1" spans="1:30">
      <c r="A4" s="18" t="s">
        <v>2</v>
      </c>
      <c r="B4" s="19" t="s">
        <v>3</v>
      </c>
      <c r="C4" s="19" t="s">
        <v>4</v>
      </c>
      <c r="D4" s="19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20" t="s">
        <v>7</v>
      </c>
      <c r="P4" s="21" t="s">
        <v>8</v>
      </c>
      <c r="Q4" s="21"/>
      <c r="R4" s="21"/>
      <c r="S4" s="21"/>
      <c r="T4" s="21"/>
      <c r="U4" s="22" t="s">
        <v>9</v>
      </c>
      <c r="V4" s="22" t="s">
        <v>10</v>
      </c>
      <c r="W4" s="22" t="s">
        <v>11</v>
      </c>
      <c r="X4" s="22" t="s">
        <v>12</v>
      </c>
      <c r="Y4" s="22"/>
    </row>
    <row r="5" ht="51.95" customHeight="1" spans="1:30">
      <c r="A5" s="23"/>
      <c r="B5" s="24"/>
      <c r="C5" s="24"/>
      <c r="D5" s="25"/>
      <c r="E5" s="26" t="s">
        <v>13</v>
      </c>
      <c r="F5" s="26" t="s">
        <v>14</v>
      </c>
      <c r="G5" s="26" t="s">
        <v>15</v>
      </c>
      <c r="H5" s="26" t="s">
        <v>16</v>
      </c>
      <c r="I5" s="26" t="s">
        <v>17</v>
      </c>
      <c r="J5" s="26" t="s">
        <v>18</v>
      </c>
      <c r="K5" s="26" t="s">
        <v>19</v>
      </c>
      <c r="L5" s="26" t="s">
        <v>20</v>
      </c>
      <c r="M5" s="27"/>
    </row>
    <row r="6" customHeight="1" spans="1:30">
      <c r="A6" s="23"/>
      <c r="B6" s="24"/>
      <c r="C6" s="24"/>
      <c r="D6" s="28" t="s">
        <v>21</v>
      </c>
      <c r="E6" s="29" t="s">
        <v>22</v>
      </c>
      <c r="F6" s="29" t="s">
        <v>22</v>
      </c>
      <c r="G6" s="29" t="s">
        <v>22</v>
      </c>
      <c r="H6" s="29" t="s">
        <v>22</v>
      </c>
      <c r="I6" s="29" t="s">
        <v>23</v>
      </c>
      <c r="J6" s="29" t="s">
        <v>22</v>
      </c>
      <c r="K6" s="29" t="s">
        <v>22</v>
      </c>
      <c r="L6" s="29" t="s">
        <v>22</v>
      </c>
      <c r="M6" s="27"/>
    </row>
    <row r="7" s="3" customFormat="1" customHeight="1" spans="1:30">
      <c r="A7" s="30">
        <f t="shared" ref="A7:M7" si="0">COLUMN()</f>
        <v>1</v>
      </c>
      <c r="B7" s="24">
        <f t="shared" si="0"/>
        <v>2</v>
      </c>
      <c r="C7" s="24">
        <f t="shared" si="0"/>
        <v>3</v>
      </c>
      <c r="D7" s="24">
        <f t="shared" si="0"/>
        <v>4</v>
      </c>
      <c r="E7" s="24">
        <f t="shared" si="0"/>
        <v>5</v>
      </c>
      <c r="F7" s="24">
        <f t="shared" si="0"/>
        <v>6</v>
      </c>
      <c r="G7" s="24">
        <f t="shared" si="0"/>
        <v>7</v>
      </c>
      <c r="H7" s="24">
        <f t="shared" si="0"/>
        <v>8</v>
      </c>
      <c r="I7" s="24">
        <f t="shared" si="0"/>
        <v>9</v>
      </c>
      <c r="J7" s="24">
        <f t="shared" si="0"/>
        <v>10</v>
      </c>
      <c r="K7" s="24">
        <f t="shared" si="0"/>
        <v>11</v>
      </c>
      <c r="L7" s="24">
        <f t="shared" si="0"/>
        <v>12</v>
      </c>
      <c r="M7" s="31">
        <f t="shared" si="0"/>
        <v>13</v>
      </c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</row>
    <row r="8" customHeight="1" spans="1:30">
      <c r="A8" s="33">
        <f>ROW()-7</f>
        <v>1</v>
      </c>
      <c r="B8" s="34" t="str">
        <f>T8</f>
        <v>K0+000～K0+562</v>
      </c>
      <c r="C8" s="35" t="s">
        <v>24</v>
      </c>
      <c r="D8" s="36">
        <f>W8-V8</f>
        <v>562</v>
      </c>
      <c r="E8" s="37">
        <f>1.5*D8</f>
        <v>843</v>
      </c>
      <c r="F8" s="37">
        <f>2.1*D8</f>
        <v>1180.2</v>
      </c>
      <c r="G8" s="37">
        <f>0.58*D8</f>
        <v>326</v>
      </c>
      <c r="H8" s="37">
        <f>0.4*D8</f>
        <v>224.8</v>
      </c>
      <c r="I8" s="37">
        <f>2.56*D8</f>
        <v>1438.7</v>
      </c>
      <c r="J8" s="37">
        <f>0.7*D8</f>
        <v>393.4</v>
      </c>
      <c r="K8" s="38">
        <f>7.8*D8</f>
        <v>4384</v>
      </c>
      <c r="L8" s="38">
        <f>2.5*D8</f>
        <v>1405</v>
      </c>
      <c r="M8" s="39"/>
      <c r="N8" s="40"/>
      <c r="P8" s="41" t="str">
        <f t="shared" ref="P8" si="1">CONCATENATE(INT(V8/1000))</f>
        <v>0</v>
      </c>
      <c r="Q8" s="41" t="str">
        <f t="shared" ref="Q8" si="2">IF(V8-P8*1000=0,"000",IF(V8-P8*1000&lt;10,CONCATENATE("00",ROUND(V8-P8*1000,3)),IF(V8-P8*1000&lt;100,CONCATENATE("0",ROUND(V8-P8*1000,3)),CONCATENATE(ROUND(V8-P8*1000,3)))))</f>
        <v>000</v>
      </c>
      <c r="R8" s="41" t="str">
        <f t="shared" ref="R8" si="3">CONCATENATE(INT(W8/1000))</f>
        <v>0</v>
      </c>
      <c r="S8" s="41" t="str">
        <f t="shared" ref="S8" si="4">IF(W8-R8*1000=0,"000",IF(W8-R8*1000&lt;10,CONCATENATE("00",ROUND(W8-R8*1000,3)),IF(W8-R8*1000&lt;100,CONCATENATE("0",ROUND(W8-R8*1000,3)),CONCATENATE(ROUND(W8-R8*1000,3)))))</f>
        <v>562</v>
      </c>
      <c r="T8" s="41" t="str">
        <f t="shared" ref="T8" si="5">IF(W8&gt;0,CONCATENATE(IF(OR(U8="L",U8="R"),U8,""),"K",P8,"+",Q8,"～",U8,"K",R8,"+",S8),CONCATENATE(U8,"K",P8,"+",Q8))</f>
        <v>K0+000～K0+562</v>
      </c>
      <c r="V8" s="12">
        <v>0</v>
      </c>
      <c r="W8" s="12">
        <v>562</v>
      </c>
    </row>
    <row r="9" customHeight="1" spans="1:30">
      <c r="A9" s="33"/>
      <c r="B9" s="34"/>
      <c r="C9" s="35"/>
      <c r="D9" s="36"/>
      <c r="E9" s="42"/>
      <c r="F9" s="42"/>
      <c r="G9" s="42"/>
      <c r="H9" s="42"/>
      <c r="I9" s="42"/>
      <c r="J9" s="42"/>
      <c r="K9" s="42"/>
      <c r="L9" s="42"/>
      <c r="M9" s="39"/>
      <c r="N9" s="40"/>
      <c r="P9" s="41"/>
      <c r="Q9" s="41"/>
      <c r="R9" s="41"/>
      <c r="S9" s="41"/>
      <c r="T9" s="41"/>
    </row>
    <row r="10" customHeight="1" spans="1:30">
      <c r="A10" s="33"/>
      <c r="B10" s="34"/>
      <c r="C10" s="35"/>
      <c r="D10" s="36"/>
      <c r="E10" s="42"/>
      <c r="F10" s="42"/>
      <c r="G10" s="42"/>
      <c r="H10" s="42"/>
      <c r="I10" s="42"/>
      <c r="J10" s="42"/>
      <c r="K10" s="42"/>
      <c r="L10" s="42"/>
      <c r="M10" s="39"/>
      <c r="N10" s="40"/>
      <c r="P10" s="41"/>
      <c r="Q10" s="41"/>
      <c r="R10" s="41"/>
      <c r="S10" s="41"/>
      <c r="T10" s="41"/>
    </row>
    <row r="11" customHeight="1" spans="1:30">
      <c r="A11" s="33"/>
      <c r="B11" s="34"/>
      <c r="C11" s="35"/>
      <c r="D11" s="36"/>
      <c r="E11" s="42"/>
      <c r="F11" s="42"/>
      <c r="G11" s="42"/>
      <c r="H11" s="42"/>
      <c r="I11" s="42"/>
      <c r="J11" s="42"/>
      <c r="K11" s="42"/>
      <c r="L11" s="42"/>
      <c r="M11" s="39"/>
      <c r="N11" s="40"/>
      <c r="P11" s="41"/>
      <c r="Q11" s="41"/>
      <c r="R11" s="41"/>
      <c r="S11" s="41"/>
      <c r="T11" s="41"/>
    </row>
    <row r="12" customHeight="1" spans="1:30">
      <c r="A12" s="33"/>
      <c r="B12" s="34"/>
      <c r="C12" s="24"/>
      <c r="D12" s="36"/>
      <c r="E12" s="42"/>
      <c r="F12" s="42"/>
      <c r="G12" s="42"/>
      <c r="H12" s="42"/>
      <c r="I12" s="42"/>
      <c r="J12" s="42"/>
      <c r="K12" s="42"/>
      <c r="L12" s="42"/>
      <c r="M12" s="39"/>
      <c r="N12" s="40"/>
      <c r="P12" s="41"/>
      <c r="Q12" s="41"/>
      <c r="R12" s="41"/>
      <c r="S12" s="41"/>
      <c r="T12" s="41"/>
    </row>
    <row r="13" customHeight="1" spans="1:30">
      <c r="A13" s="33"/>
      <c r="B13" s="34"/>
      <c r="C13" s="35"/>
      <c r="D13" s="36"/>
      <c r="E13" s="42"/>
      <c r="F13" s="42"/>
      <c r="G13" s="42"/>
      <c r="H13" s="42"/>
      <c r="I13" s="42"/>
      <c r="J13" s="42"/>
      <c r="K13" s="42"/>
      <c r="L13" s="42"/>
      <c r="M13" s="39"/>
      <c r="N13" s="40"/>
      <c r="P13" s="41"/>
      <c r="Q13" s="41"/>
      <c r="R13" s="41"/>
      <c r="S13" s="41"/>
      <c r="T13" s="41"/>
    </row>
    <row r="14" customHeight="1" spans="1:30">
      <c r="A14" s="33"/>
      <c r="B14" s="34"/>
      <c r="C14" s="35"/>
      <c r="D14" s="36"/>
      <c r="E14" s="42"/>
      <c r="F14" s="42"/>
      <c r="G14" s="42"/>
      <c r="H14" s="42"/>
      <c r="I14" s="42"/>
      <c r="J14" s="42"/>
      <c r="K14" s="42"/>
      <c r="L14" s="42"/>
      <c r="M14" s="39"/>
      <c r="N14" s="40"/>
      <c r="P14" s="41"/>
      <c r="Q14" s="41"/>
      <c r="R14" s="41"/>
      <c r="S14" s="41"/>
      <c r="T14" s="41"/>
    </row>
    <row r="15" customHeight="1" spans="1:30">
      <c r="A15" s="33"/>
      <c r="B15" s="34"/>
      <c r="C15" s="35"/>
      <c r="D15" s="36"/>
      <c r="E15" s="42"/>
      <c r="F15" s="42"/>
      <c r="G15" s="42"/>
      <c r="H15" s="42"/>
      <c r="I15" s="42"/>
      <c r="J15" s="42"/>
      <c r="K15" s="42"/>
      <c r="L15" s="42"/>
      <c r="M15" s="39"/>
      <c r="N15" s="40"/>
      <c r="P15" s="41"/>
      <c r="Q15" s="41"/>
      <c r="R15" s="41"/>
      <c r="S15" s="41"/>
      <c r="T15" s="41"/>
    </row>
    <row r="16" customHeight="1" spans="1:30">
      <c r="A16" s="33"/>
      <c r="B16" s="34"/>
      <c r="C16" s="35"/>
      <c r="D16" s="36"/>
      <c r="E16" s="42"/>
      <c r="F16" s="42"/>
      <c r="G16" s="42"/>
      <c r="H16" s="42"/>
      <c r="I16" s="42"/>
      <c r="J16" s="42"/>
      <c r="K16" s="42"/>
      <c r="L16" s="42"/>
      <c r="M16" s="39"/>
      <c r="N16" s="40"/>
      <c r="P16" s="41"/>
      <c r="Q16" s="41"/>
      <c r="R16" s="41"/>
      <c r="S16" s="41"/>
      <c r="T16" s="41"/>
    </row>
    <row r="17" customHeight="1" spans="1:30">
      <c r="A17" s="33"/>
      <c r="B17" s="34"/>
      <c r="C17" s="35"/>
      <c r="D17" s="36"/>
      <c r="E17" s="42"/>
      <c r="F17" s="42"/>
      <c r="G17" s="42"/>
      <c r="H17" s="42"/>
      <c r="I17" s="42"/>
      <c r="J17" s="42"/>
      <c r="K17" s="42"/>
      <c r="L17" s="42"/>
      <c r="M17" s="39"/>
      <c r="N17" s="40"/>
      <c r="P17" s="41"/>
      <c r="Q17" s="41"/>
      <c r="R17" s="41"/>
      <c r="S17" s="41"/>
      <c r="T17" s="41"/>
    </row>
    <row r="18" customHeight="1" spans="1:30">
      <c r="A18" s="33"/>
      <c r="B18" s="34"/>
      <c r="C18" s="24"/>
      <c r="D18" s="36"/>
      <c r="E18" s="42"/>
      <c r="F18" s="42"/>
      <c r="G18" s="42"/>
      <c r="H18" s="42"/>
      <c r="I18" s="42"/>
      <c r="J18" s="42"/>
      <c r="K18" s="42"/>
      <c r="L18" s="42"/>
      <c r="M18" s="39"/>
      <c r="N18" s="40"/>
      <c r="P18" s="41"/>
      <c r="Q18" s="41"/>
      <c r="R18" s="41"/>
      <c r="S18" s="41"/>
      <c r="T18" s="41"/>
    </row>
    <row r="19" s="4" customFormat="1" customHeight="1" spans="1:30">
      <c r="A19" s="33"/>
      <c r="B19" s="34"/>
      <c r="C19" s="24"/>
      <c r="D19" s="36"/>
      <c r="E19" s="42"/>
      <c r="F19" s="42"/>
      <c r="G19" s="42"/>
      <c r="H19" s="42"/>
      <c r="I19" s="42"/>
      <c r="J19" s="42"/>
      <c r="K19" s="42"/>
      <c r="L19" s="42"/>
      <c r="M19" s="39"/>
      <c r="N19" s="40"/>
      <c r="O19" s="12"/>
      <c r="P19" s="41"/>
      <c r="Q19" s="41"/>
      <c r="R19" s="41"/>
      <c r="S19" s="41"/>
      <c r="T19" s="41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="4" customFormat="1" customHeight="1" spans="1:30">
      <c r="A20" s="33"/>
      <c r="B20" s="34"/>
      <c r="C20" s="24"/>
      <c r="D20" s="36"/>
      <c r="E20" s="42"/>
      <c r="F20" s="42"/>
      <c r="G20" s="42"/>
      <c r="H20" s="42"/>
      <c r="I20" s="42"/>
      <c r="J20" s="42"/>
      <c r="K20" s="42"/>
      <c r="L20" s="42"/>
      <c r="M20" s="39"/>
      <c r="N20" s="40"/>
      <c r="O20" s="12"/>
      <c r="P20" s="41"/>
      <c r="Q20" s="41"/>
      <c r="R20" s="41"/>
      <c r="S20" s="41"/>
      <c r="T20" s="41"/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 s="4" customFormat="1" customHeight="1" spans="1:30">
      <c r="A21" s="33"/>
      <c r="B21" s="34"/>
      <c r="C21" s="24"/>
      <c r="D21" s="36"/>
      <c r="E21" s="42"/>
      <c r="F21" s="42"/>
      <c r="G21" s="42"/>
      <c r="H21" s="42"/>
      <c r="I21" s="42"/>
      <c r="J21" s="42"/>
      <c r="K21" s="42"/>
      <c r="L21" s="42"/>
      <c r="M21" s="39"/>
      <c r="N21" s="40"/>
      <c r="O21" s="12"/>
      <c r="P21" s="41"/>
      <c r="Q21" s="41"/>
      <c r="R21" s="41"/>
      <c r="S21" s="41"/>
      <c r="T21" s="41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="4" customFormat="1" customHeight="1" spans="1:30">
      <c r="A22" s="33"/>
      <c r="B22" s="34"/>
      <c r="C22" s="24"/>
      <c r="D22" s="36"/>
      <c r="E22" s="42"/>
      <c r="F22" s="42"/>
      <c r="G22" s="42"/>
      <c r="H22" s="42"/>
      <c r="I22" s="42"/>
      <c r="J22" s="42"/>
      <c r="K22" s="42"/>
      <c r="L22" s="42"/>
      <c r="M22" s="39"/>
      <c r="N22" s="40"/>
      <c r="O22" s="12"/>
      <c r="P22" s="41"/>
      <c r="Q22" s="41"/>
      <c r="R22" s="41"/>
      <c r="S22" s="41"/>
      <c r="T22" s="41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="4" customFormat="1" customHeight="1" spans="1:30">
      <c r="A23" s="33"/>
      <c r="B23" s="34"/>
      <c r="C23" s="24"/>
      <c r="D23" s="36"/>
      <c r="E23" s="42"/>
      <c r="F23" s="42"/>
      <c r="G23" s="42"/>
      <c r="H23" s="42"/>
      <c r="I23" s="42"/>
      <c r="J23" s="42"/>
      <c r="K23" s="42"/>
      <c r="L23" s="42"/>
      <c r="M23" s="39"/>
      <c r="N23" s="40"/>
      <c r="O23" s="12"/>
      <c r="P23" s="41"/>
      <c r="Q23" s="41"/>
      <c r="R23" s="41"/>
      <c r="S23" s="41"/>
      <c r="T23" s="41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="4" customFormat="1" customHeight="1" spans="1:30">
      <c r="A24" s="33"/>
      <c r="B24" s="34"/>
      <c r="C24" s="24"/>
      <c r="D24" s="36"/>
      <c r="E24" s="42"/>
      <c r="F24" s="42"/>
      <c r="G24" s="42"/>
      <c r="H24" s="42"/>
      <c r="I24" s="42"/>
      <c r="J24" s="42"/>
      <c r="K24" s="42"/>
      <c r="L24" s="42"/>
      <c r="M24" s="39"/>
      <c r="N24" s="40"/>
      <c r="O24" s="12"/>
      <c r="P24" s="41"/>
      <c r="Q24" s="41"/>
      <c r="R24" s="41"/>
      <c r="S24" s="41"/>
      <c r="T24" s="41"/>
      <c r="U24" s="12"/>
      <c r="V24" s="12"/>
      <c r="W24" s="12"/>
      <c r="X24" s="12"/>
      <c r="Y24" s="12"/>
      <c r="Z24" s="12"/>
      <c r="AA24" s="12"/>
      <c r="AB24" s="12"/>
      <c r="AC24" s="12"/>
      <c r="AD24" s="12"/>
    </row>
    <row r="25" s="4" customFormat="1" customHeight="1" spans="1:30">
      <c r="A25" s="33"/>
      <c r="B25" s="34"/>
      <c r="C25" s="24"/>
      <c r="D25" s="36"/>
      <c r="E25" s="42"/>
      <c r="F25" s="42"/>
      <c r="G25" s="42"/>
      <c r="H25" s="42"/>
      <c r="I25" s="42"/>
      <c r="J25" s="42"/>
      <c r="K25" s="42"/>
      <c r="L25" s="42"/>
      <c r="M25" s="39"/>
      <c r="N25" s="40"/>
      <c r="O25" s="12"/>
      <c r="P25" s="41"/>
      <c r="Q25" s="41"/>
      <c r="R25" s="41"/>
      <c r="S25" s="41"/>
      <c r="T25" s="41"/>
      <c r="U25" s="12"/>
      <c r="V25" s="12"/>
      <c r="W25" s="12"/>
      <c r="X25" s="12"/>
      <c r="Y25" s="12"/>
      <c r="Z25" s="12"/>
      <c r="AA25" s="12"/>
      <c r="AB25" s="12"/>
      <c r="AC25" s="12"/>
      <c r="AD25" s="12"/>
    </row>
    <row r="26" s="5" customFormat="1" customHeight="1" spans="1:30">
      <c r="A26" s="43">
        <f>MAX(A8:A25)+1</f>
        <v>2</v>
      </c>
      <c r="B26" s="44" t="s">
        <v>25</v>
      </c>
      <c r="C26" s="45"/>
      <c r="D26" s="46">
        <f t="shared" ref="D26:L26" si="6">SUM(D8:D25)</f>
        <v>562</v>
      </c>
      <c r="E26" s="47">
        <f t="shared" si="6"/>
        <v>843</v>
      </c>
      <c r="F26" s="47">
        <f t="shared" si="6"/>
        <v>1180.2</v>
      </c>
      <c r="G26" s="47">
        <f t="shared" si="6"/>
        <v>326</v>
      </c>
      <c r="H26" s="47">
        <f t="shared" si="6"/>
        <v>224.8</v>
      </c>
      <c r="I26" s="47">
        <f t="shared" si="6"/>
        <v>1438.7</v>
      </c>
      <c r="J26" s="47">
        <f t="shared" si="6"/>
        <v>393.4</v>
      </c>
      <c r="K26" s="46">
        <f t="shared" si="6"/>
        <v>4384</v>
      </c>
      <c r="L26" s="46">
        <f t="shared" si="6"/>
        <v>1405</v>
      </c>
      <c r="M26" s="48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</row>
    <row r="27" s="6" customFormat="1" customHeight="1" spans="1:30">
      <c r="C27" s="6" t="s">
        <v>26</v>
      </c>
      <c r="E27" s="50"/>
      <c r="F27" s="50"/>
      <c r="G27" s="50"/>
      <c r="H27" s="51" t="s">
        <v>27</v>
      </c>
      <c r="I27" s="50"/>
      <c r="J27" s="50"/>
      <c r="K27" s="50" t="s">
        <v>28</v>
      </c>
      <c r="L27" s="50"/>
    </row>
    <row r="28" s="4" customFormat="1" customHeight="1" spans="1:30">
      <c r="A28" s="8"/>
      <c r="B28" s="52"/>
      <c r="C28" s="8"/>
      <c r="E28" s="10"/>
      <c r="F28" s="10"/>
      <c r="G28" s="10"/>
      <c r="H28" s="10"/>
      <c r="I28" s="10"/>
      <c r="J28" s="10"/>
      <c r="K28" s="10"/>
      <c r="L28" s="10"/>
      <c r="M28" s="11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</row>
    <row r="29" s="4" customFormat="1" customHeight="1" spans="1:30">
      <c r="A29" s="8"/>
      <c r="B29" s="53"/>
      <c r="C29" s="8"/>
      <c r="D29" s="8"/>
      <c r="E29" s="54"/>
      <c r="F29" s="54"/>
      <c r="G29" s="54"/>
      <c r="H29" s="54"/>
      <c r="I29" s="54"/>
      <c r="J29" s="54"/>
      <c r="K29" s="54"/>
      <c r="L29" s="54"/>
      <c r="M29" s="11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</row>
    <row r="30" s="4" customFormat="1" customHeight="1" spans="1:30">
      <c r="A30" s="8"/>
      <c r="B30" s="53"/>
      <c r="C30" s="8"/>
      <c r="D30" s="55"/>
      <c r="E30" s="54"/>
      <c r="F30" s="54"/>
      <c r="G30" s="54"/>
      <c r="H30" s="54"/>
      <c r="I30" s="54"/>
      <c r="J30" s="54"/>
      <c r="K30" s="54"/>
      <c r="L30" s="54"/>
      <c r="M30" s="11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</row>
    <row r="31" s="4" customFormat="1" customHeight="1" spans="1:30">
      <c r="A31" s="8"/>
      <c r="B31" s="53"/>
      <c r="C31" s="8"/>
      <c r="D31" s="8"/>
      <c r="E31" s="10"/>
      <c r="F31" s="10"/>
      <c r="G31" s="10"/>
      <c r="H31" s="10"/>
      <c r="I31" s="10"/>
      <c r="J31" s="10"/>
      <c r="K31" s="10"/>
      <c r="L31" s="10"/>
      <c r="M31" s="11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</row>
    <row r="32" s="4" customFormat="1" customHeight="1" spans="1:30">
      <c r="A32" s="8"/>
      <c r="B32" s="53"/>
      <c r="C32" s="8"/>
      <c r="D32" s="8"/>
      <c r="E32" s="10"/>
      <c r="F32" s="10"/>
      <c r="G32" s="10"/>
      <c r="H32" s="10"/>
      <c r="I32" s="10"/>
      <c r="J32" s="10"/>
      <c r="K32" s="10"/>
      <c r="L32" s="10"/>
      <c r="M32" s="11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</row>
    <row r="33" s="4" customFormat="1" customHeight="1" spans="1:30">
      <c r="A33" s="8"/>
      <c r="B33" s="53"/>
      <c r="C33" s="8"/>
      <c r="D33" s="8"/>
      <c r="E33" s="10"/>
      <c r="F33" s="10"/>
      <c r="G33" s="10"/>
      <c r="H33" s="10"/>
      <c r="I33" s="10"/>
      <c r="J33" s="10"/>
      <c r="K33" s="10"/>
      <c r="L33" s="10"/>
      <c r="M33" s="11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 s="4" customFormat="1" customHeight="1" spans="1:30">
      <c r="A34" s="56"/>
      <c r="B34" s="57"/>
      <c r="C34" s="58"/>
      <c r="D34" s="59"/>
      <c r="E34" s="17"/>
      <c r="F34" s="17"/>
      <c r="G34" s="17"/>
      <c r="H34" s="17"/>
      <c r="I34" s="17"/>
      <c r="J34" s="17"/>
      <c r="K34" s="17"/>
      <c r="L34" s="17"/>
      <c r="M34" s="60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 s="4" customFormat="1" customHeight="1" spans="1:30">
      <c r="A35" s="8"/>
      <c r="B35" s="53"/>
      <c r="C35" s="61"/>
      <c r="D35" s="61"/>
      <c r="E35" s="10"/>
      <c r="F35" s="10"/>
      <c r="G35" s="10"/>
      <c r="H35" s="10"/>
      <c r="I35" s="10"/>
      <c r="J35" s="10"/>
      <c r="K35" s="10"/>
      <c r="L35" s="10"/>
      <c r="M35" s="11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 s="4" customFormat="1" customHeight="1" spans="1:30">
      <c r="A36" s="8"/>
      <c r="B36" s="53"/>
      <c r="C36" s="61"/>
      <c r="D36" s="61"/>
      <c r="E36" s="10"/>
      <c r="F36" s="10"/>
      <c r="G36" s="10"/>
      <c r="H36" s="10"/>
      <c r="I36" s="10"/>
      <c r="J36" s="10"/>
      <c r="K36" s="10"/>
      <c r="L36" s="10"/>
      <c r="M36" s="11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</row>
    <row r="37" s="4" customFormat="1" customHeight="1" spans="1:30">
      <c r="A37" s="8"/>
      <c r="B37" s="53"/>
      <c r="C37" s="61"/>
      <c r="D37" s="61"/>
      <c r="E37" s="10"/>
      <c r="F37" s="10"/>
      <c r="G37" s="10"/>
      <c r="H37" s="10"/>
      <c r="I37" s="10"/>
      <c r="J37" s="10"/>
      <c r="K37" s="10"/>
      <c r="L37" s="10"/>
      <c r="M37" s="11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</row>
    <row r="38" s="4" customFormat="1" customHeight="1" spans="1:30">
      <c r="A38" s="8"/>
      <c r="B38" s="53"/>
      <c r="C38" s="61"/>
      <c r="D38" s="61"/>
      <c r="E38" s="10"/>
      <c r="F38" s="10"/>
      <c r="G38" s="10"/>
      <c r="H38" s="10"/>
      <c r="I38" s="10"/>
      <c r="J38" s="10"/>
      <c r="K38" s="10"/>
      <c r="L38" s="10"/>
      <c r="M38" s="11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</row>
    <row r="39" s="4" customFormat="1" customHeight="1" spans="1:30">
      <c r="A39" s="8"/>
      <c r="B39" s="53"/>
      <c r="C39" s="61"/>
      <c r="D39" s="61"/>
      <c r="E39" s="10"/>
      <c r="F39" s="10"/>
      <c r="G39" s="10"/>
      <c r="H39" s="10"/>
      <c r="I39" s="10"/>
      <c r="J39" s="10"/>
      <c r="K39" s="10"/>
      <c r="L39" s="10"/>
      <c r="M39" s="11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</row>
    <row r="40" s="4" customFormat="1" customHeight="1" spans="1:30">
      <c r="A40" s="8"/>
      <c r="B40" s="53"/>
      <c r="C40" s="61"/>
      <c r="D40" s="61"/>
      <c r="E40" s="10"/>
      <c r="F40" s="10"/>
      <c r="G40" s="10"/>
      <c r="H40" s="10"/>
      <c r="I40" s="10"/>
      <c r="J40" s="10"/>
      <c r="K40" s="10"/>
      <c r="L40" s="10"/>
      <c r="M40" s="11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</row>
    <row r="41" s="4" customFormat="1" customHeight="1" spans="1:30">
      <c r="A41" s="62"/>
      <c r="B41" s="63"/>
      <c r="C41" s="59"/>
      <c r="D41" s="59"/>
      <c r="E41" s="64"/>
      <c r="F41" s="65"/>
      <c r="G41" s="65"/>
      <c r="H41" s="65"/>
      <c r="I41" s="65"/>
      <c r="J41" s="65"/>
      <c r="K41" s="65"/>
      <c r="L41" s="65"/>
      <c r="M41" s="66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</row>
    <row r="42" s="4" customFormat="1" customHeight="1" spans="1:30">
      <c r="A42" s="8"/>
      <c r="B42" s="53"/>
      <c r="C42" s="61"/>
      <c r="D42" s="61"/>
      <c r="E42" s="10"/>
      <c r="F42" s="10"/>
      <c r="G42" s="10"/>
      <c r="H42" s="10"/>
      <c r="I42" s="10"/>
      <c r="J42" s="10"/>
      <c r="K42" s="10"/>
      <c r="L42" s="10"/>
      <c r="M42" s="11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</row>
    <row r="43" s="4" customFormat="1" customHeight="1" spans="1:30">
      <c r="A43" s="8"/>
      <c r="B43" s="53"/>
      <c r="C43" s="61"/>
      <c r="D43" s="61"/>
      <c r="E43" s="10"/>
      <c r="F43" s="10"/>
      <c r="G43" s="10"/>
      <c r="H43" s="10"/>
      <c r="I43" s="10"/>
      <c r="J43" s="10"/>
      <c r="K43" s="10"/>
      <c r="L43" s="10"/>
      <c r="M43" s="11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</row>
    <row r="44" s="4" customFormat="1" customHeight="1" spans="1:30">
      <c r="A44" s="8"/>
      <c r="B44" s="53"/>
      <c r="C44" s="61"/>
      <c r="D44" s="61"/>
      <c r="E44" s="10"/>
      <c r="F44" s="10"/>
      <c r="G44" s="10"/>
      <c r="H44" s="10"/>
      <c r="I44" s="10"/>
      <c r="J44" s="10"/>
      <c r="K44" s="10"/>
      <c r="L44" s="10"/>
      <c r="M44" s="11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</row>
    <row r="45" s="7" customFormat="1" customHeight="1" spans="1:30">
      <c r="A45" s="8"/>
      <c r="B45" s="53"/>
      <c r="C45" s="61"/>
      <c r="D45" s="61"/>
      <c r="E45" s="10"/>
      <c r="F45" s="10"/>
      <c r="G45" s="10"/>
      <c r="H45" s="10"/>
      <c r="I45" s="10"/>
      <c r="J45" s="10"/>
      <c r="K45" s="10"/>
      <c r="L45" s="10"/>
      <c r="M45" s="11"/>
      <c r="N45" s="12"/>
      <c r="O45" s="12"/>
      <c r="P45" s="12"/>
      <c r="Q45" s="12"/>
      <c r="R45" s="12"/>
      <c r="S45" s="12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</row>
    <row r="46" s="7" customFormat="1" customHeight="1" spans="1:30">
      <c r="A46" s="8"/>
      <c r="B46" s="53"/>
      <c r="C46" s="61"/>
      <c r="D46" s="61"/>
      <c r="E46" s="10"/>
      <c r="F46" s="10"/>
      <c r="G46" s="10"/>
      <c r="H46" s="10"/>
      <c r="I46" s="10"/>
      <c r="J46" s="10"/>
      <c r="K46" s="10"/>
      <c r="L46" s="10"/>
      <c r="M46" s="11"/>
      <c r="N46" s="12"/>
      <c r="O46" s="12"/>
      <c r="P46" s="12"/>
      <c r="Q46" s="12"/>
      <c r="R46" s="12"/>
      <c r="S46" s="12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</row>
    <row r="47" s="7" customFormat="1" customHeight="1" spans="1:30">
      <c r="A47" s="8"/>
      <c r="B47" s="53"/>
      <c r="C47" s="61"/>
      <c r="D47" s="61"/>
      <c r="E47" s="10"/>
      <c r="F47" s="10"/>
      <c r="G47" s="10"/>
      <c r="H47" s="10"/>
      <c r="I47" s="10"/>
      <c r="J47" s="10"/>
      <c r="K47" s="10"/>
      <c r="L47" s="10"/>
      <c r="M47" s="11"/>
      <c r="N47" s="12"/>
      <c r="O47" s="12"/>
      <c r="P47" s="12"/>
      <c r="Q47" s="12"/>
      <c r="R47" s="12"/>
      <c r="S47" s="12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</row>
    <row r="48" s="7" customFormat="1" customHeight="1" spans="1:30">
      <c r="A48" s="8"/>
      <c r="B48" s="53"/>
      <c r="C48" s="61"/>
      <c r="D48" s="61"/>
      <c r="E48" s="10"/>
      <c r="F48" s="10"/>
      <c r="G48" s="10"/>
      <c r="H48" s="10"/>
      <c r="I48" s="10"/>
      <c r="J48" s="10"/>
      <c r="K48" s="10"/>
      <c r="L48" s="10"/>
      <c r="M48" s="11"/>
      <c r="N48" s="12"/>
      <c r="O48" s="12"/>
      <c r="P48" s="12"/>
      <c r="Q48" s="12"/>
      <c r="R48" s="12"/>
      <c r="S48" s="12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</row>
    <row r="49" s="7" customFormat="1" customHeight="1" spans="1:30">
      <c r="A49" s="8"/>
      <c r="B49" s="53"/>
      <c r="C49" s="61"/>
      <c r="D49" s="61"/>
      <c r="E49" s="10"/>
      <c r="F49" s="10"/>
      <c r="G49" s="10"/>
      <c r="H49" s="10"/>
      <c r="I49" s="10"/>
      <c r="J49" s="10"/>
      <c r="K49" s="10"/>
      <c r="L49" s="10"/>
      <c r="M49" s="11"/>
      <c r="N49" s="12"/>
      <c r="O49" s="12"/>
      <c r="P49" s="12"/>
      <c r="Q49" s="12"/>
      <c r="R49" s="12"/>
      <c r="S49" s="12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</row>
    <row r="50" s="7" customFormat="1" customHeight="1" spans="1:30">
      <c r="A50" s="8"/>
      <c r="B50" s="53"/>
      <c r="C50" s="8"/>
      <c r="D50" s="8"/>
      <c r="E50" s="10"/>
      <c r="F50" s="10"/>
      <c r="G50" s="10"/>
      <c r="H50" s="10"/>
      <c r="I50" s="10"/>
      <c r="J50" s="10"/>
      <c r="K50" s="10"/>
      <c r="L50" s="10"/>
      <c r="M50" s="11"/>
      <c r="N50" s="12"/>
      <c r="O50" s="12"/>
      <c r="P50" s="12"/>
      <c r="Q50" s="12"/>
      <c r="R50" s="12"/>
      <c r="S50" s="12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</row>
    <row r="51" s="7" customFormat="1" customHeight="1" spans="1:30">
      <c r="A51" s="8"/>
      <c r="B51" s="53"/>
      <c r="C51" s="8"/>
      <c r="D51" s="8"/>
      <c r="E51" s="10"/>
      <c r="F51" s="10"/>
      <c r="G51" s="10"/>
      <c r="H51" s="10"/>
      <c r="I51" s="10"/>
      <c r="J51" s="10"/>
      <c r="K51" s="10"/>
      <c r="L51" s="10"/>
      <c r="M51" s="11"/>
      <c r="N51" s="12"/>
      <c r="O51" s="12"/>
      <c r="P51" s="12"/>
      <c r="Q51" s="12"/>
      <c r="R51" s="12"/>
      <c r="S51" s="12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</row>
    <row r="52" s="7" customFormat="1" customHeight="1" spans="1:30">
      <c r="A52" s="8"/>
      <c r="B52" s="9"/>
      <c r="C52" s="8"/>
      <c r="D52" s="8"/>
      <c r="E52" s="10"/>
      <c r="F52" s="10"/>
      <c r="G52" s="10"/>
      <c r="H52" s="10"/>
      <c r="I52" s="10"/>
      <c r="J52" s="10"/>
      <c r="K52" s="10"/>
      <c r="L52" s="10"/>
      <c r="M52" s="11"/>
      <c r="N52" s="12"/>
      <c r="O52" s="12"/>
      <c r="P52" s="12"/>
      <c r="Q52" s="12"/>
      <c r="R52" s="12"/>
      <c r="S52" s="12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</row>
    <row r="53" s="7" customFormat="1" customHeight="1" spans="1:30">
      <c r="A53" s="8"/>
      <c r="B53" s="9"/>
      <c r="C53" s="8"/>
      <c r="D53" s="8"/>
      <c r="E53" s="10"/>
      <c r="F53" s="10"/>
      <c r="G53" s="10"/>
      <c r="H53" s="10"/>
      <c r="I53" s="10"/>
      <c r="J53" s="10"/>
      <c r="K53" s="10"/>
      <c r="L53" s="10"/>
      <c r="M53" s="11"/>
      <c r="N53" s="12"/>
      <c r="O53" s="12"/>
      <c r="P53" s="12"/>
      <c r="Q53" s="12"/>
      <c r="R53" s="12"/>
      <c r="S53" s="12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</row>
    <row r="54" s="7" customFormat="1" customHeight="1" spans="1:30">
      <c r="A54" s="8"/>
      <c r="B54" s="8"/>
      <c r="C54" s="8"/>
      <c r="D54" s="8"/>
      <c r="E54" s="54"/>
      <c r="F54" s="54"/>
      <c r="G54" s="54"/>
      <c r="H54" s="54"/>
      <c r="I54" s="54"/>
      <c r="J54" s="54"/>
      <c r="K54" s="54"/>
      <c r="L54" s="54"/>
      <c r="M54" s="8"/>
      <c r="N54" s="12"/>
      <c r="O54" s="12"/>
      <c r="P54" s="12"/>
      <c r="Q54" s="12"/>
      <c r="R54" s="12"/>
      <c r="S54" s="12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</row>
    <row r="55" s="7" customFormat="1" customHeight="1" spans="1:30">
      <c r="A55" s="8"/>
      <c r="B55" s="8"/>
      <c r="C55" s="8"/>
      <c r="D55" s="8"/>
      <c r="E55" s="54"/>
      <c r="F55" s="54"/>
      <c r="G55" s="54"/>
      <c r="H55" s="54"/>
      <c r="I55" s="54"/>
      <c r="J55" s="54"/>
      <c r="K55" s="54"/>
      <c r="L55" s="54"/>
      <c r="M55" s="8"/>
      <c r="N55" s="12"/>
      <c r="O55" s="12"/>
      <c r="P55" s="12"/>
      <c r="Q55" s="12"/>
      <c r="R55" s="12"/>
      <c r="S55" s="12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</row>
    <row r="56" s="7" customFormat="1" customHeight="1" spans="1:30">
      <c r="A56" s="8"/>
      <c r="B56" s="8"/>
      <c r="C56" s="8"/>
      <c r="D56" s="8"/>
      <c r="E56" s="54"/>
      <c r="F56" s="54"/>
      <c r="G56" s="54"/>
      <c r="H56" s="54"/>
      <c r="I56" s="54"/>
      <c r="J56" s="54"/>
      <c r="K56" s="54"/>
      <c r="L56" s="54"/>
      <c r="M56" s="8"/>
      <c r="N56" s="12"/>
      <c r="O56" s="12"/>
      <c r="P56" s="12"/>
      <c r="Q56" s="12"/>
      <c r="R56" s="12"/>
      <c r="S56" s="12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</row>
    <row r="57" s="7" customFormat="1" customHeight="1" spans="1:30">
      <c r="A57" s="8"/>
      <c r="B57" s="8"/>
      <c r="C57" s="8"/>
      <c r="D57" s="8"/>
      <c r="E57" s="54"/>
      <c r="F57" s="54"/>
      <c r="G57" s="54"/>
      <c r="H57" s="54"/>
      <c r="I57" s="54"/>
      <c r="J57" s="54"/>
      <c r="K57" s="54"/>
      <c r="L57" s="54"/>
      <c r="M57" s="8"/>
      <c r="N57" s="12"/>
      <c r="O57" s="12"/>
      <c r="P57" s="12"/>
      <c r="Q57" s="12"/>
      <c r="R57" s="12"/>
      <c r="S57" s="12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</row>
    <row r="58" s="7" customFormat="1" customHeight="1" spans="1:30">
      <c r="A58" s="8"/>
      <c r="B58" s="8"/>
      <c r="C58" s="8"/>
      <c r="D58" s="8"/>
      <c r="E58" s="54"/>
      <c r="F58" s="54"/>
      <c r="G58" s="54"/>
      <c r="H58" s="54"/>
      <c r="I58" s="54"/>
      <c r="J58" s="54"/>
      <c r="K58" s="54"/>
      <c r="L58" s="54"/>
      <c r="M58" s="8"/>
      <c r="N58" s="12"/>
      <c r="O58" s="12"/>
      <c r="P58" s="12"/>
      <c r="Q58" s="12"/>
      <c r="R58" s="12"/>
      <c r="S58" s="12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</row>
    <row r="59" s="7" customFormat="1" customHeight="1" spans="1:30">
      <c r="A59" s="8"/>
      <c r="B59" s="8"/>
      <c r="C59" s="8"/>
      <c r="D59" s="8"/>
      <c r="E59" s="54"/>
      <c r="F59" s="54"/>
      <c r="G59" s="54"/>
      <c r="H59" s="54"/>
      <c r="I59" s="54"/>
      <c r="J59" s="54"/>
      <c r="K59" s="54"/>
      <c r="L59" s="54"/>
      <c r="M59" s="8"/>
      <c r="N59" s="12"/>
      <c r="O59" s="12"/>
      <c r="P59" s="12"/>
      <c r="Q59" s="12"/>
      <c r="R59" s="12"/>
      <c r="S59" s="12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</row>
    <row r="60" s="7" customFormat="1" customHeight="1" spans="1:30">
      <c r="A60" s="8"/>
      <c r="B60" s="8"/>
      <c r="C60" s="8"/>
      <c r="D60" s="8"/>
      <c r="E60" s="54"/>
      <c r="F60" s="54"/>
      <c r="G60" s="54"/>
      <c r="H60" s="54"/>
      <c r="I60" s="54"/>
      <c r="J60" s="54"/>
      <c r="K60" s="54"/>
      <c r="L60" s="54"/>
      <c r="M60" s="8"/>
      <c r="N60" s="12"/>
      <c r="O60" s="12"/>
      <c r="P60" s="12"/>
      <c r="Q60" s="12"/>
      <c r="R60" s="12"/>
      <c r="S60" s="12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</row>
    <row r="61" s="7" customFormat="1" customHeight="1" spans="1:30">
      <c r="A61" s="8"/>
      <c r="B61" s="8"/>
      <c r="C61" s="8"/>
      <c r="D61" s="8"/>
      <c r="E61" s="54"/>
      <c r="F61" s="54"/>
      <c r="G61" s="54"/>
      <c r="H61" s="54"/>
      <c r="I61" s="54"/>
      <c r="J61" s="54"/>
      <c r="K61" s="54"/>
      <c r="L61" s="54"/>
      <c r="M61" s="8"/>
      <c r="N61" s="12"/>
      <c r="O61" s="12"/>
      <c r="P61" s="12"/>
      <c r="Q61" s="12"/>
      <c r="R61" s="12"/>
      <c r="S61" s="12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</row>
    <row r="62" s="7" customFormat="1" customHeight="1" spans="1:30">
      <c r="A62" s="8"/>
      <c r="B62" s="8"/>
      <c r="C62" s="8"/>
      <c r="D62" s="8"/>
      <c r="E62" s="54"/>
      <c r="F62" s="54"/>
      <c r="G62" s="54"/>
      <c r="H62" s="54"/>
      <c r="I62" s="54"/>
      <c r="J62" s="54"/>
      <c r="K62" s="54"/>
      <c r="L62" s="54"/>
      <c r="M62" s="8"/>
      <c r="N62" s="12"/>
      <c r="O62" s="12"/>
      <c r="P62" s="12"/>
      <c r="Q62" s="12"/>
      <c r="R62" s="12"/>
      <c r="S62" s="12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</row>
    <row r="63" s="7" customFormat="1" customHeight="1" spans="1:30">
      <c r="A63" s="8"/>
      <c r="B63" s="8"/>
      <c r="C63" s="8"/>
      <c r="D63" s="8"/>
      <c r="E63" s="54"/>
      <c r="F63" s="54"/>
      <c r="G63" s="54"/>
      <c r="H63" s="54"/>
      <c r="I63" s="54"/>
      <c r="J63" s="54"/>
      <c r="K63" s="54"/>
      <c r="L63" s="54"/>
      <c r="M63" s="8"/>
      <c r="N63" s="12"/>
      <c r="O63" s="12"/>
      <c r="P63" s="12"/>
      <c r="Q63" s="12"/>
      <c r="R63" s="12"/>
      <c r="S63" s="12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</row>
    <row r="64" s="7" customFormat="1" customHeight="1" spans="1:30">
      <c r="A64" s="8"/>
      <c r="B64" s="8"/>
      <c r="C64" s="8"/>
      <c r="D64" s="8"/>
      <c r="E64" s="54"/>
      <c r="F64" s="54"/>
      <c r="G64" s="54"/>
      <c r="H64" s="54"/>
      <c r="I64" s="54"/>
      <c r="J64" s="54"/>
      <c r="K64" s="54"/>
      <c r="L64" s="54"/>
      <c r="M64" s="8"/>
      <c r="N64" s="12"/>
      <c r="O64" s="12"/>
      <c r="P64" s="12"/>
      <c r="Q64" s="12"/>
      <c r="R64" s="12"/>
      <c r="S64" s="12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</row>
  </sheetData>
  <sortState ref="A9:AY31">
    <sortCondition ref="V9:V31"/>
  </sortState>
  <mergeCells count="8">
    <mergeCell ref="A1:M1"/>
    <mergeCell ref="E4:L4"/>
    <mergeCell ref="P4:T4"/>
    <mergeCell ref="A4:A6"/>
    <mergeCell ref="B4:B6"/>
    <mergeCell ref="C4:C6"/>
    <mergeCell ref="D4:D5"/>
    <mergeCell ref="M4:M6"/>
  </mergeCells>
  <pageMargins left="1.18110236220472" right="0.590551181102362" top="0.78740157480315" bottom="0.196850393700787" header="1.2992125984252" footer="0.393700787401575"/>
  <pageSetup paperSize="8" pageOrder="overThenDown" orientation="landscape" blackAndWhite="1"/>
  <headerFooter>
    <oddHeader>&amp;R&amp;"仿宋,加粗"&amp;14S3-2-29 &amp;K00+000.&amp;K000000   
&amp;"仿宋,常规"&amp;10第 &amp;P 页  共 &amp;N 页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4:N5"/>
  <sheetViews>
    <sheetView workbookViewId="0">
      <selection activeCell="F4" sqref="F4:M4"/>
    </sheetView>
  </sheetViews>
  <sheetFormatPr defaultColWidth="9" defaultRowHeight="26.1" customHeight="1" outlineLevelRow="4"/>
  <cols>
    <col min="1" max="4" width="9" style="1"/>
    <col min="5" max="5" width="10.25" style="1" customWidth="1"/>
    <col min="6" max="7" width="15.125" style="1" customWidth="1"/>
    <col min="8" max="10" width="10.25" style="1" customWidth="1"/>
    <col min="11" max="16384" width="9" style="1"/>
  </cols>
  <sheetData>
    <row r="4" customHeight="1" spans="5:14"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  <c r="K4" s="2" t="s">
        <v>35</v>
      </c>
      <c r="L4" s="2" t="s">
        <v>36</v>
      </c>
      <c r="M4" s="2" t="s">
        <v>37</v>
      </c>
      <c r="N4" s="1" t="s">
        <v>7</v>
      </c>
    </row>
    <row r="5" customHeight="1" spans="5:14">
      <c r="E5" s="1" t="s">
        <v>38</v>
      </c>
      <c r="F5" s="1">
        <v>1.5</v>
      </c>
      <c r="G5" s="1">
        <v>2.1</v>
      </c>
      <c r="H5" s="1">
        <v>0.58</v>
      </c>
      <c r="I5" s="1">
        <v>0.4</v>
      </c>
      <c r="J5" s="1">
        <f>2.16+0.4</f>
        <v>2.56</v>
      </c>
      <c r="K5" s="1">
        <v>0.7</v>
      </c>
      <c r="L5" s="1">
        <v>7.8</v>
      </c>
      <c r="M5" s="1">
        <v>2.5</v>
      </c>
    </row>
  </sheetData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2024.8.20通化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刘同学</cp:lastModifiedBy>
  <dcterms:created xsi:type="dcterms:W3CDTF">2010-07-09T07:16:00Z</dcterms:created>
  <cp:lastPrinted>2026-04-05T08:17:00Z</cp:lastPrinted>
  <dcterms:modified xsi:type="dcterms:W3CDTF">2026-05-06T10:29:46Z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CA213F08FBBF4B8C8C72A95213490A76</vt:lpwstr>
  </property>
  <property fmtid="{D5CDD505-2E9C-101B-9397-08002B2CF9AE}" pid="4" name="CalculationRule">
    <vt:i4>0</vt:i4>
  </property>
</Properties>
</file>